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Наименьшая цена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D15" i="1" l="1"/>
  <c r="L14" i="1"/>
  <c r="L15" i="1" s="1"/>
  <c r="C17" i="1" s="1"/>
  <c r="I14" i="1"/>
</calcChain>
</file>

<file path=xl/sharedStrings.xml><?xml version="1.0" encoding="utf-8"?>
<sst xmlns="http://schemas.openxmlformats.org/spreadsheetml/2006/main" count="33" uniqueCount="32">
  <si>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</si>
  <si>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</si>
  <si>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</si>
  <si>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>Обоснование начальной (максимальной) цены единицы товара, являющегося предметом закупки</t>
  </si>
  <si>
    <t>№ п/п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</si>
  <si>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</si>
  <si>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</si>
  <si>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</si>
  <si>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</si>
  <si>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</si>
  <si>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</si>
  <si>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</si>
  <si>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НМЦД  договора (руб.) с НДС</t>
  </si>
  <si>
    <t>Итого:</t>
  </si>
  <si>
    <t>В результате проведенного расчета НМЦД составила:</t>
  </si>
  <si>
    <t>Расчет НМЦД произвел:</t>
  </si>
  <si>
    <t xml:space="preserve"> -</t>
  </si>
  <si>
    <t xml:space="preserve">  -</t>
  </si>
  <si>
    <t xml:space="preserve">Информация о рыночных ценах за ед.изм. Без учета НДС, руб. </t>
  </si>
  <si>
    <t>усл.ед.</t>
  </si>
  <si>
    <t>* Максимальная цена за единицу изм. (руб.) = наименьшая цена, предложенная участниками закупки</t>
  </si>
  <si>
    <t>Максималтная цена за единицу изм. (руб.)</t>
  </si>
  <si>
    <t>руб. (три миллиона шестьсот двадцать одна тысяча восемьдесят девять рублей шестнадцать копеек)</t>
  </si>
  <si>
    <t>Услуги по передаче данных по проводным телекоммуникационным сетям</t>
  </si>
  <si>
    <t>Предмет договора: Услуги по передаче данных по проводным телекоммуникационным сетям</t>
  </si>
  <si>
    <t>Инициатор закупки начальник ПДС Павлов Е.А.</t>
  </si>
  <si>
    <t>Приложение  к Извещению (Документации) к закупке</t>
  </si>
  <si>
    <t>№ 61-ЕП/2024</t>
  </si>
  <si>
    <t xml:space="preserve">Оператор №1  </t>
  </si>
  <si>
    <t xml:space="preserve">Оператор №2 </t>
  </si>
  <si>
    <t xml:space="preserve">Оператор №3 </t>
  </si>
  <si>
    <t>условная единица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</si>
</sst>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8" fillId="0" borderId="23" xfId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1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4" fillId="0" borderId="0" xfId="0" applyFont="1" applyAlignment="1" applyProtection="1">
      <alignment horizontal="left" wrapText="1"/>
      <protection locked="0"/>
    </xf>
    <xf numFmtId="166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4" fontId="8" fillId="2" borderId="20" xfId="3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166" fontId="7" fillId="2" borderId="0" xfId="0" applyNumberFormat="1" applyFont="1" applyFill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166" fontId="10" fillId="2" borderId="0" xfId="0" applyNumberFormat="1" applyFont="1" applyFill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/>
    </xf>
    <xf numFmtId="0" fontId="4" fillId="0" borderId="0" xfId="0" applyFont="1" applyBorder="1" applyAlignment="1" applyProtection="1">
      <alignment horizontal="center" vertical="top"/>
      <protection locked="0"/>
    </xf>
    <xf numFmtId="1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 applyProtection="1">
      <alignment wrapText="1"/>
      <protection locked="0"/>
    </xf>
    <xf numFmtId="166" fontId="4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 applyProtection="1">
      <alignment wrapText="1"/>
      <protection locked="0"/>
    </xf>
    <xf numFmtId="166" fontId="12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7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13" fillId="0" borderId="0" xfId="0" applyFont="1"/>
  </cellXfs>
  <cellStyles count="4">
    <cellStyle name="Обычный" xfId="0" builtinId="0"/>
    <cellStyle name="Обычный 2" xfId="2"/>
    <cellStyle name="Обычный 4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12</xdr:row>
      <xdr:rowOff>1828800</xdr:rowOff>
    </xdr:from>
    <xdr:to>
      <xdr:col>9</xdr:col>
      <xdr:colOff>428625</xdr:colOff>
      <xdr:row>12</xdr:row>
      <xdr:rowOff>2057400</xdr:rowOff>
    </xdr:to>
    <xdr:pic>
      <xdr:nvPicPr>
        <xdr:cNvPr id="4" name="Picture 6">
          <a:extLst>
            <a:ext uri="{FF2B5EF4-FFF2-40B4-BE49-F238E27FC236}">
              <a16:creationId xmlns="" xmlns:a16="http://schemas.microsoft.com/office/drawing/2014/main" id="{1C088CA0-D373-448F-88E5-C3BD1FB1B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39147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142875</xdr:colOff>
      <xdr:row>12</xdr:row>
      <xdr:rowOff>2085975</xdr:rowOff>
    </xdr:from>
    <xdr:to>
      <xdr:col>9</xdr:col>
      <xdr:colOff>1609724</xdr:colOff>
      <xdr:row>12</xdr:row>
      <xdr:rowOff>3056403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9AEA4012-C86F-47B6-81CA-AE4DAA60F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171950"/>
          <a:ext cx="1466849" cy="97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G19" sqref="G19"/>
    </sheetView>
  </sheetViews>
  <sheetFormatPr defaultRowHeight="15" x14ac:dyDescent="0.25"/>
  <cols>
    <col min="1" max="1" width="6.140625" customWidth="1"/>
    <col min="2" max="2" width="34.28515625" customWidth="1"/>
    <col min="3" max="3" width="15.42578125" customWidth="1"/>
    <col min="4" max="4" width="10.5703125" customWidth="1"/>
    <col min="6" max="7" width="14" customWidth="1"/>
    <col min="8" max="8" width="13.5703125" customWidth="1"/>
    <col min="9" max="9" width="15.42578125" customWidth="1"/>
    <col min="10" max="10" width="27.7109375" customWidth="1"/>
    <col min="11" max="11" width="13.85546875" customWidth="1"/>
    <col min="12" max="12" width="16.140625" customWidth="1"/>
  </cols>
  <sheetData>
    <row r="1" spans="1:12" x14ac:dyDescent="0.25">
      <c r="J1" s="80" t="s">
        <v>26</v>
      </c>
      <c r="K1" s="80"/>
    </row>
    <row r="2" spans="1:12" x14ac:dyDescent="0.25">
      <c r="J2" s="80" t="s">
        <v>27</v>
      </c>
      <c r="K2" s="80"/>
    </row>
    <row r="4" spans="1:12" ht="18.75" x14ac:dyDescent="0.3">
      <c r="A4" s="2" t="s">
        <v>0</v>
      </c>
      <c r="B4" s="2"/>
      <c r="C4" s="2"/>
      <c r="D4" s="2"/>
      <c r="E4" s="3"/>
      <c r="F4" s="3"/>
      <c r="G4" s="3"/>
      <c r="H4" s="3"/>
      <c r="I4" s="3"/>
      <c r="J4" s="3"/>
      <c r="K4" s="3"/>
      <c r="L4" s="3"/>
    </row>
    <row r="5" spans="1:12" ht="18.75" x14ac:dyDescent="0.3">
      <c r="A5" s="3" t="s">
        <v>24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8.75" x14ac:dyDescent="0.3">
      <c r="A6" s="3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3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7" x14ac:dyDescent="0.25">
      <c r="A11" s="65" t="s">
        <v>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2" spans="1:12" ht="15.75" x14ac:dyDescent="0.25">
      <c r="A12" s="66" t="s">
        <v>4</v>
      </c>
      <c r="B12" s="68" t="s">
        <v>5</v>
      </c>
      <c r="C12" s="70" t="s">
        <v>6</v>
      </c>
      <c r="D12" s="70" t="s">
        <v>7</v>
      </c>
      <c r="E12" s="74" t="s">
        <v>8</v>
      </c>
      <c r="F12" s="76" t="s">
        <v>18</v>
      </c>
      <c r="G12" s="76"/>
      <c r="H12" s="77"/>
      <c r="I12" s="78" t="s">
        <v>9</v>
      </c>
      <c r="J12" s="61" t="s">
        <v>10</v>
      </c>
      <c r="K12" s="62"/>
      <c r="L12" s="63"/>
    </row>
    <row r="13" spans="1:12" ht="231" customHeight="1" x14ac:dyDescent="0.25">
      <c r="A13" s="67"/>
      <c r="B13" s="69"/>
      <c r="C13" s="71"/>
      <c r="D13" s="69"/>
      <c r="E13" s="75"/>
      <c r="F13" s="5" t="s">
        <v>28</v>
      </c>
      <c r="G13" s="5" t="s">
        <v>29</v>
      </c>
      <c r="H13" s="33" t="s">
        <v>30</v>
      </c>
      <c r="I13" s="79"/>
      <c r="J13" s="6" t="s">
        <v>11</v>
      </c>
      <c r="K13" s="7" t="s">
        <v>21</v>
      </c>
      <c r="L13" s="8" t="s">
        <v>12</v>
      </c>
    </row>
    <row r="14" spans="1:12" ht="47.25" x14ac:dyDescent="0.25">
      <c r="A14" s="9">
        <v>1</v>
      </c>
      <c r="B14" s="10" t="s">
        <v>23</v>
      </c>
      <c r="C14" s="11" t="s">
        <v>19</v>
      </c>
      <c r="D14" s="12">
        <v>1</v>
      </c>
      <c r="E14" s="13">
        <v>20</v>
      </c>
      <c r="F14" s="37">
        <v>3621089.16</v>
      </c>
      <c r="G14" s="37" t="s">
        <v>16</v>
      </c>
      <c r="H14" s="37" t="s">
        <v>16</v>
      </c>
      <c r="I14" s="38">
        <f>AVERAGE(F14:H14)</f>
        <v>3621089.16</v>
      </c>
      <c r="J14" s="39" t="s">
        <v>17</v>
      </c>
      <c r="K14" s="40">
        <f>F14*D14</f>
        <v>3621089.16</v>
      </c>
      <c r="L14" s="41">
        <f>K14*D14</f>
        <v>3621089.16</v>
      </c>
    </row>
    <row r="15" spans="1:12" ht="32.25" thickBot="1" x14ac:dyDescent="0.3">
      <c r="A15" s="14"/>
      <c r="B15" s="15" t="s">
        <v>13</v>
      </c>
      <c r="C15" s="16" t="s">
        <v>31</v>
      </c>
      <c r="D15" s="17">
        <f>SUM(D14:D14)</f>
        <v>1</v>
      </c>
      <c r="E15" s="18"/>
      <c r="F15" s="42"/>
      <c r="G15" s="42"/>
      <c r="H15" s="42"/>
      <c r="I15" s="43"/>
      <c r="J15" s="44"/>
      <c r="K15" s="45"/>
      <c r="L15" s="46">
        <f>SUM(L14:L14)</f>
        <v>3621089.16</v>
      </c>
    </row>
    <row r="16" spans="1:12" x14ac:dyDescent="0.25">
      <c r="A16" s="19"/>
      <c r="B16" s="20"/>
      <c r="C16" s="21"/>
      <c r="D16" s="22"/>
      <c r="E16" s="22"/>
      <c r="F16" s="47"/>
      <c r="G16" s="47"/>
      <c r="H16" s="47"/>
      <c r="I16" s="48"/>
      <c r="J16" s="49"/>
      <c r="K16" s="50"/>
      <c r="L16" s="51"/>
    </row>
    <row r="17" spans="1:12" ht="36.75" customHeight="1" x14ac:dyDescent="0.25">
      <c r="A17" s="64" t="s">
        <v>14</v>
      </c>
      <c r="B17" s="64"/>
      <c r="C17" s="24">
        <f>L15</f>
        <v>3621089.16</v>
      </c>
      <c r="D17" s="25" t="s">
        <v>22</v>
      </c>
      <c r="E17" s="24"/>
      <c r="F17" s="24"/>
      <c r="G17" s="24"/>
      <c r="H17" s="24"/>
      <c r="I17" s="24"/>
      <c r="J17" s="24"/>
      <c r="K17" s="26"/>
      <c r="L17" s="25"/>
    </row>
    <row r="18" spans="1:12" ht="18.75" x14ac:dyDescent="0.25">
      <c r="A18" s="23"/>
      <c r="B18" s="23"/>
      <c r="C18" s="23"/>
      <c r="D18" s="23"/>
      <c r="E18" s="24"/>
      <c r="F18" s="26"/>
      <c r="G18" s="26"/>
      <c r="H18" s="26"/>
      <c r="I18" s="26"/>
      <c r="J18" s="26"/>
      <c r="K18" s="26"/>
      <c r="L18" s="25"/>
    </row>
    <row r="19" spans="1:12" ht="18.75" x14ac:dyDescent="0.3">
      <c r="A19" s="72" t="s">
        <v>15</v>
      </c>
      <c r="B19" s="72"/>
      <c r="C19" s="52"/>
      <c r="D19" s="53"/>
      <c r="E19" s="53"/>
      <c r="F19" s="54"/>
      <c r="G19" s="54"/>
      <c r="H19" s="27"/>
      <c r="I19" s="27"/>
      <c r="J19" s="27"/>
      <c r="K19" s="27"/>
      <c r="L19" s="3"/>
    </row>
    <row r="20" spans="1:12" ht="18.75" customHeight="1" x14ac:dyDescent="0.3">
      <c r="A20" s="73" t="s">
        <v>25</v>
      </c>
      <c r="B20" s="73"/>
      <c r="C20" s="73"/>
      <c r="D20" s="73"/>
      <c r="E20" s="55"/>
      <c r="F20" s="55"/>
      <c r="G20" s="56"/>
      <c r="H20" s="34"/>
      <c r="I20" s="29"/>
      <c r="J20" s="30"/>
      <c r="K20" s="29"/>
      <c r="L20" s="30"/>
    </row>
    <row r="21" spans="1:12" ht="18.75" x14ac:dyDescent="0.3">
      <c r="A21" s="28"/>
      <c r="B21" s="28"/>
      <c r="C21" s="57"/>
      <c r="D21" s="58"/>
      <c r="E21" s="58"/>
      <c r="F21" s="59"/>
      <c r="G21" s="60"/>
      <c r="H21" s="73"/>
      <c r="I21" s="73"/>
      <c r="J21" s="29"/>
      <c r="K21" s="29"/>
      <c r="L21" s="30"/>
    </row>
    <row r="22" spans="1:12" ht="18.75" x14ac:dyDescent="0.3">
      <c r="A22" s="28"/>
      <c r="B22" s="28"/>
      <c r="C22" s="31"/>
      <c r="D22" s="27"/>
      <c r="E22" s="27"/>
      <c r="F22" s="30"/>
      <c r="G22" s="35"/>
      <c r="H22" s="36"/>
      <c r="I22" s="29"/>
      <c r="J22" s="32"/>
      <c r="K22" s="29"/>
      <c r="L22" s="30"/>
    </row>
    <row r="23" spans="1:12" ht="18.75" x14ac:dyDescent="0.3">
      <c r="A23" s="3" t="s">
        <v>20</v>
      </c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27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3">
    <mergeCell ref="A19:B19"/>
    <mergeCell ref="H21:I21"/>
    <mergeCell ref="E12:E13"/>
    <mergeCell ref="F12:H12"/>
    <mergeCell ref="I12:I13"/>
    <mergeCell ref="A20:D20"/>
    <mergeCell ref="J12:L12"/>
    <mergeCell ref="A17:B17"/>
    <mergeCell ref="A11:L11"/>
    <mergeCell ref="A12:A13"/>
    <mergeCell ref="B12:B13"/>
    <mergeCell ref="C12:C13"/>
    <mergeCell ref="D12:D13"/>
  </mergeCells>
  <pageMargins left="0.7" right="0.7" top="0.75" bottom="0.75" header="0.3" footer="0.3"/>
  <pageSetup paperSize="9" scale="6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Наименьшая цена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Антон Сергеевич</dc:creator>
  <cp:lastModifiedBy>Jurist_consult6</cp:lastModifiedBy>
  <cp:lastPrinted>2023-06-26T05:29:17Z</cp:lastPrinted>
  <dcterms:created xsi:type="dcterms:W3CDTF">2015-06-05T18:19:34Z</dcterms:created>
  <dcterms:modified xsi:type="dcterms:W3CDTF">2024-10-30T11:34:54Z</dcterms:modified>
</cp:coreProperties>
</file>